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 codeName="ThisWorkbook"/>
  <bookViews>
    <workbookView xWindow="0" yWindow="0" windowWidth="19420" windowHeight="11020"/>
  </bookViews>
  <sheets>
    <sheet name="ورقة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1" l="1"/>
  <c r="I7" i="1"/>
  <c r="I8" i="1"/>
  <c r="I9" i="1"/>
  <c r="I10" i="1"/>
  <c r="I11" i="1"/>
  <c r="I12" i="1"/>
  <c r="I13" i="1"/>
  <c r="I14" i="1"/>
  <c r="I5" i="1"/>
  <c r="H17" i="1" l="1"/>
  <c r="I17" i="1" s="1"/>
  <c r="H5" i="1"/>
  <c r="H15" i="1"/>
  <c r="I15" i="1" s="1"/>
  <c r="H13" i="1"/>
  <c r="H11" i="1"/>
  <c r="H9" i="1"/>
  <c r="H7" i="1"/>
  <c r="H26" i="1"/>
  <c r="I26" i="1" s="1"/>
  <c r="H24" i="1"/>
  <c r="I24" i="1" s="1"/>
  <c r="H22" i="1"/>
  <c r="I22" i="1" s="1"/>
  <c r="H20" i="1"/>
  <c r="I20" i="1" s="1"/>
  <c r="H18" i="1"/>
  <c r="I18" i="1" s="1"/>
  <c r="H16" i="1"/>
  <c r="I16" i="1" s="1"/>
  <c r="H14" i="1"/>
  <c r="H12" i="1"/>
  <c r="H10" i="1"/>
  <c r="H8" i="1"/>
  <c r="H6" i="1"/>
  <c r="H25" i="1"/>
  <c r="I25" i="1" s="1"/>
  <c r="H23" i="1"/>
  <c r="I23" i="1" s="1"/>
  <c r="H21" i="1"/>
  <c r="I21" i="1" s="1"/>
  <c r="H19" i="1"/>
  <c r="I19" i="1" s="1"/>
</calcChain>
</file>

<file path=xl/sharedStrings.xml><?xml version="1.0" encoding="utf-8"?>
<sst xmlns="http://schemas.openxmlformats.org/spreadsheetml/2006/main" count="33" uniqueCount="16">
  <si>
    <t>التاريخ</t>
  </si>
  <si>
    <t>البيان</t>
  </si>
  <si>
    <t>الوارد</t>
  </si>
  <si>
    <t>أذن رقم</t>
  </si>
  <si>
    <t>الكمية</t>
  </si>
  <si>
    <t>الصادر</t>
  </si>
  <si>
    <t>اذن رقم</t>
  </si>
  <si>
    <t>الرصيد</t>
  </si>
  <si>
    <t>ملاحظات</t>
  </si>
  <si>
    <t>اسم الصنف</t>
  </si>
  <si>
    <t>A1</t>
  </si>
  <si>
    <t>A2</t>
  </si>
  <si>
    <t>A3</t>
  </si>
  <si>
    <t>A5</t>
  </si>
  <si>
    <t>A4</t>
  </si>
  <si>
    <t>A7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</si>
</sst>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2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66FF99"/>
        <bgColor indexed="64"/>
      </patternFill>
    </fill>
  </fills>
  <borders count="6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14" fontId="1" fillId="0" borderId="4" xfId="0" applyNumberFormat="1" applyFont="1" applyBorder="1"/>
    <xf numFmtId="0" fontId="1" fillId="0" borderId="4" xfId="0" applyFont="1" applyBorder="1"/>
    <xf numFmtId="14" fontId="1" fillId="0" borderId="5" xfId="0" applyNumberFormat="1" applyFont="1" applyBorder="1"/>
    <xf numFmtId="0" fontId="1" fillId="0" borderId="5" xfId="0" applyFont="1" applyBorder="1"/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2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66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B2:J26"/>
  <sheetViews>
    <sheetView rightToLeft="1" tabSelected="1" topLeftCell="C1" workbookViewId="0">
      <selection activeCell="P12" sqref="P12"/>
    </sheetView>
  </sheetViews>
  <sheetFormatPr defaultRowHeight="14.5" x14ac:dyDescent="0.35"/>
  <cols>
    <col min="2" max="2" width="15.7265625" customWidth="1"/>
    <col min="3" max="3" width="17.453125" customWidth="1"/>
    <col min="8" max="8" width="11.08984375" customWidth="1"/>
    <col min="9" max="9" width="11.6328125" customWidth="1"/>
    <col min="10" max="10" width="16.26953125" customWidth="1"/>
  </cols>
  <sheetData>
    <row r="2" spans="2:10" ht="15" thickBot="1" x14ac:dyDescent="0.4"/>
    <row r="3" spans="2:10" ht="19" thickBot="1" x14ac:dyDescent="0.4">
      <c r="B3" s="5" t="s">
        <v>0</v>
      </c>
      <c r="C3" s="9" t="s">
        <v>1</v>
      </c>
      <c r="D3" s="10" t="s">
        <v>2</v>
      </c>
      <c r="E3" s="10"/>
      <c r="F3" s="10" t="s">
        <v>5</v>
      </c>
      <c r="G3" s="10"/>
      <c r="H3" s="9" t="s">
        <v>9</v>
      </c>
      <c r="I3" s="9" t="s">
        <v>7</v>
      </c>
      <c r="J3" s="9" t="s">
        <v>8</v>
      </c>
    </row>
    <row r="4" spans="2:10" ht="19" thickBot="1" x14ac:dyDescent="0.4">
      <c r="B4" s="6"/>
      <c r="C4" s="11"/>
      <c r="D4" s="12" t="s">
        <v>3</v>
      </c>
      <c r="E4" s="12" t="s">
        <v>4</v>
      </c>
      <c r="F4" s="12" t="s">
        <v>6</v>
      </c>
      <c r="G4" s="12" t="s">
        <v>4</v>
      </c>
      <c r="H4" s="11"/>
      <c r="I4" s="11"/>
      <c r="J4" s="11"/>
    </row>
    <row r="5" spans="2:10" ht="16" thickBot="1" x14ac:dyDescent="0.4">
      <c r="B5" s="1">
        <v>42370</v>
      </c>
      <c r="C5" s="8" t="s">
        <v>10</v>
      </c>
      <c r="D5" s="7">
        <v>20</v>
      </c>
      <c r="E5" s="13">
        <v>10</v>
      </c>
      <c r="F5" s="7">
        <v>32</v>
      </c>
      <c r="G5" s="13">
        <v>2</v>
      </c>
      <c r="H5" s="13" t="str">
        <f>IF(COUNTIF($C$5:C5,C5)=1,IF(C5&lt;&gt;C4,C5,""),"")</f>
        <v>A1</v>
      </c>
      <c r="I5" s="7">
        <f>IF(H5="","",SUMIFS($E$5:$E$26,$C$5:$C$26,H5)-SUMIFS($G$5:$G$26,$C$5:$C$26,H5))</f>
        <v>17</v>
      </c>
      <c r="J5" s="2"/>
    </row>
    <row r="6" spans="2:10" ht="16" thickBot="1" x14ac:dyDescent="0.4">
      <c r="B6" s="3">
        <v>42401</v>
      </c>
      <c r="C6" s="8" t="s">
        <v>12</v>
      </c>
      <c r="D6" s="14"/>
      <c r="E6" s="14">
        <v>5</v>
      </c>
      <c r="F6" s="14">
        <v>32</v>
      </c>
      <c r="G6" s="14">
        <v>2</v>
      </c>
      <c r="H6" s="7" t="str">
        <f>IF(COUNTIF($C$5:C6,C6)=1,IF(C6&lt;&gt;C5,C6,""),"")</f>
        <v>A3</v>
      </c>
      <c r="I6" s="7">
        <f t="shared" ref="I6:I26" si="0">IF(H6="","",SUMIFS($E$5:$E$26,$C$5:$C$26,H6)-SUMIFS($G$5:$G$26,$C$5:$C$26,H6))</f>
        <v>3</v>
      </c>
      <c r="J6" s="4"/>
    </row>
    <row r="7" spans="2:10" ht="16" thickBot="1" x14ac:dyDescent="0.4">
      <c r="B7" s="4"/>
      <c r="C7" s="8" t="s">
        <v>10</v>
      </c>
      <c r="D7" s="14"/>
      <c r="E7" s="15">
        <v>7</v>
      </c>
      <c r="F7" s="14"/>
      <c r="G7" s="13">
        <v>2</v>
      </c>
      <c r="H7" s="7" t="str">
        <f>IF(COUNTIF($C$5:C7,C7)=1,IF(C7&lt;&gt;C6,C7,""),"")</f>
        <v/>
      </c>
      <c r="I7" s="7" t="str">
        <f t="shared" si="0"/>
        <v/>
      </c>
      <c r="J7" s="4"/>
    </row>
    <row r="8" spans="2:10" ht="16" thickBot="1" x14ac:dyDescent="0.4">
      <c r="B8" s="4"/>
      <c r="C8" s="8" t="s">
        <v>13</v>
      </c>
      <c r="D8" s="14"/>
      <c r="E8" s="14">
        <v>8</v>
      </c>
      <c r="F8" s="14"/>
      <c r="G8" s="14"/>
      <c r="H8" s="7" t="str">
        <f>IF(COUNTIF($C$5:C8,C8)=1,IF(C8&lt;&gt;C7,C8,""),"")</f>
        <v>A5</v>
      </c>
      <c r="I8" s="7">
        <f t="shared" si="0"/>
        <v>8</v>
      </c>
      <c r="J8" s="4"/>
    </row>
    <row r="9" spans="2:10" ht="16" thickBot="1" x14ac:dyDescent="0.4">
      <c r="B9" s="4"/>
      <c r="C9" s="8" t="s">
        <v>12</v>
      </c>
      <c r="D9" s="14"/>
      <c r="E9" s="14"/>
      <c r="F9" s="14"/>
      <c r="G9" s="14"/>
      <c r="H9" s="7" t="str">
        <f>IF(COUNTIF($C$5:C9,C9)=1,IF(C9&lt;&gt;C8,C9,""),"")</f>
        <v/>
      </c>
      <c r="I9" s="7" t="str">
        <f t="shared" si="0"/>
        <v/>
      </c>
      <c r="J9" s="4"/>
    </row>
    <row r="10" spans="2:10" ht="16" thickBot="1" x14ac:dyDescent="0.4">
      <c r="B10" s="4"/>
      <c r="C10" s="8" t="s">
        <v>10</v>
      </c>
      <c r="D10" s="14"/>
      <c r="E10" s="15">
        <v>12</v>
      </c>
      <c r="F10" s="14"/>
      <c r="G10" s="14"/>
      <c r="H10" s="7" t="str">
        <f>IF(COUNTIF($C$5:C10,C10)=1,IF(C10&lt;&gt;C9,C10,""),"")</f>
        <v/>
      </c>
      <c r="I10" s="7" t="str">
        <f t="shared" si="0"/>
        <v/>
      </c>
      <c r="J10" s="4"/>
    </row>
    <row r="11" spans="2:10" ht="16" thickBot="1" x14ac:dyDescent="0.4">
      <c r="B11" s="4"/>
      <c r="C11" s="8" t="s">
        <v>13</v>
      </c>
      <c r="D11" s="14"/>
      <c r="E11" s="14"/>
      <c r="F11" s="14"/>
      <c r="G11" s="14"/>
      <c r="H11" s="7" t="str">
        <f>IF(COUNTIF($C$5:C11,C11)=1,IF(C11&lt;&gt;C10,C11,""),"")</f>
        <v/>
      </c>
      <c r="I11" s="7" t="str">
        <f t="shared" si="0"/>
        <v/>
      </c>
      <c r="J11" s="4"/>
    </row>
    <row r="12" spans="2:10" ht="16" thickBot="1" x14ac:dyDescent="0.4">
      <c r="B12" s="4"/>
      <c r="C12" s="8" t="s">
        <v>14</v>
      </c>
      <c r="D12" s="14"/>
      <c r="E12" s="14"/>
      <c r="F12" s="14"/>
      <c r="G12" s="14"/>
      <c r="H12" s="7" t="str">
        <f>IF(COUNTIF($C$5:C12,C12)=1,IF(C12&lt;&gt;C11,C12,""),"")</f>
        <v>A4</v>
      </c>
      <c r="I12" s="7">
        <f t="shared" si="0"/>
        <v>0</v>
      </c>
      <c r="J12" s="4"/>
    </row>
    <row r="13" spans="2:10" ht="16" thickBot="1" x14ac:dyDescent="0.4">
      <c r="B13" s="4"/>
      <c r="C13" s="8" t="s">
        <v>13</v>
      </c>
      <c r="D13" s="14"/>
      <c r="E13" s="14"/>
      <c r="F13" s="14"/>
      <c r="G13" s="14"/>
      <c r="H13" s="7" t="str">
        <f>IF(COUNTIF($C$5:C13,C13)=1,IF(C13&lt;&gt;C12,C13,""),"")</f>
        <v/>
      </c>
      <c r="I13" s="7" t="str">
        <f t="shared" si="0"/>
        <v/>
      </c>
      <c r="J13" s="4"/>
    </row>
    <row r="14" spans="2:10" ht="16" thickBot="1" x14ac:dyDescent="0.4">
      <c r="B14" s="4"/>
      <c r="C14" s="8" t="s">
        <v>10</v>
      </c>
      <c r="D14" s="14"/>
      <c r="E14" s="14"/>
      <c r="F14" s="14"/>
      <c r="G14" s="14"/>
      <c r="H14" s="7" t="str">
        <f>IF(COUNTIF($C$5:C14,C14)=1,IF(C14&lt;&gt;C13,C14,""),"")</f>
        <v/>
      </c>
      <c r="I14" s="7" t="str">
        <f t="shared" si="0"/>
        <v/>
      </c>
      <c r="J14" s="4"/>
    </row>
    <row r="15" spans="2:10" ht="16" thickBot="1" x14ac:dyDescent="0.4">
      <c r="B15" s="4"/>
      <c r="C15" s="8" t="s">
        <v>15</v>
      </c>
      <c r="D15" s="14"/>
      <c r="E15" s="16">
        <v>10</v>
      </c>
      <c r="F15" s="14"/>
      <c r="G15" s="16">
        <v>8</v>
      </c>
      <c r="H15" s="16" t="str">
        <f>IF(COUNTIF($C$5:C15,C15)=1,IF(C15&lt;&gt;C14,C15,""),"")</f>
        <v>A7</v>
      </c>
      <c r="I15" s="7">
        <f t="shared" si="0"/>
        <v>18</v>
      </c>
      <c r="J15" s="4"/>
    </row>
    <row r="16" spans="2:10" ht="16" thickBot="1" x14ac:dyDescent="0.4">
      <c r="B16" s="4"/>
      <c r="C16" s="8" t="s">
        <v>12</v>
      </c>
      <c r="D16" s="14"/>
      <c r="E16" s="14"/>
      <c r="F16" s="14"/>
      <c r="G16" s="14"/>
      <c r="H16" s="7" t="str">
        <f>IF(COUNTIF($C$5:C16,C16)=1,IF(C16&lt;&gt;C15,C16,""),"")</f>
        <v/>
      </c>
      <c r="I16" s="7" t="str">
        <f t="shared" si="0"/>
        <v/>
      </c>
      <c r="J16" s="4"/>
    </row>
    <row r="17" spans="2:10" ht="16" thickBot="1" x14ac:dyDescent="0.4">
      <c r="B17" s="4"/>
      <c r="C17" s="8" t="s">
        <v>13</v>
      </c>
      <c r="D17" s="14"/>
      <c r="E17" s="14"/>
      <c r="F17" s="14"/>
      <c r="G17" s="14"/>
      <c r="H17" s="7" t="str">
        <f>IF(COUNTIF($C$5:C17,C17)=1,IF(C17&lt;&gt;C16,C17,""),"")</f>
        <v/>
      </c>
      <c r="I17" s="7" t="str">
        <f t="shared" si="0"/>
        <v/>
      </c>
      <c r="J17" s="4"/>
    </row>
    <row r="18" spans="2:10" ht="16" thickBot="1" x14ac:dyDescent="0.4">
      <c r="B18" s="4"/>
      <c r="C18" s="8" t="s">
        <v>10</v>
      </c>
      <c r="D18" s="14"/>
      <c r="E18" s="14"/>
      <c r="F18" s="14"/>
      <c r="G18" s="13">
        <v>8</v>
      </c>
      <c r="H18" s="7" t="str">
        <f>IF(COUNTIF($C$5:C18,C18)=1,IF(C18&lt;&gt;C17,C18,""),"")</f>
        <v/>
      </c>
      <c r="I18" s="7" t="str">
        <f t="shared" si="0"/>
        <v/>
      </c>
      <c r="J18" s="4"/>
    </row>
    <row r="19" spans="2:10" ht="16" thickBot="1" x14ac:dyDescent="0.4">
      <c r="B19" s="4"/>
      <c r="C19" s="8" t="s">
        <v>10</v>
      </c>
      <c r="D19" s="14"/>
      <c r="E19" s="14"/>
      <c r="F19" s="14"/>
      <c r="G19" s="14"/>
      <c r="H19" s="7" t="str">
        <f>IF(COUNTIF($C$5:C19,C19)=1,IF(C19&lt;&gt;C18,C19,""),"")</f>
        <v/>
      </c>
      <c r="I19" s="7" t="str">
        <f t="shared" si="0"/>
        <v/>
      </c>
      <c r="J19" s="4"/>
    </row>
    <row r="20" spans="2:10" ht="16" thickBot="1" x14ac:dyDescent="0.4">
      <c r="B20" s="4"/>
      <c r="C20" s="8" t="s">
        <v>13</v>
      </c>
      <c r="D20" s="14"/>
      <c r="E20" s="14"/>
      <c r="F20" s="14"/>
      <c r="G20" s="14"/>
      <c r="H20" s="7" t="str">
        <f>IF(COUNTIF($C$5:C20,C20)=1,IF(C20&lt;&gt;C19,C20,""),"")</f>
        <v/>
      </c>
      <c r="I20" s="7" t="str">
        <f t="shared" si="0"/>
        <v/>
      </c>
      <c r="J20" s="4"/>
    </row>
    <row r="21" spans="2:10" ht="16" thickBot="1" x14ac:dyDescent="0.4">
      <c r="B21" s="4"/>
      <c r="C21" s="8" t="s">
        <v>15</v>
      </c>
      <c r="D21" s="14"/>
      <c r="E21" s="16">
        <v>3</v>
      </c>
      <c r="F21" s="14"/>
      <c r="G21" s="16">
        <v>2</v>
      </c>
      <c r="H21" s="7" t="str">
        <f>IF(COUNTIF($C$5:C21,C21)=1,IF(C21&lt;&gt;C20,C21,""),"")</f>
        <v/>
      </c>
      <c r="I21" s="7" t="str">
        <f t="shared" si="0"/>
        <v/>
      </c>
      <c r="J21" s="4"/>
    </row>
    <row r="22" spans="2:10" ht="16" thickBot="1" x14ac:dyDescent="0.4">
      <c r="B22" s="4"/>
      <c r="C22" s="8" t="s">
        <v>12</v>
      </c>
      <c r="D22" s="14"/>
      <c r="E22" s="14"/>
      <c r="F22" s="14"/>
      <c r="G22" s="14"/>
      <c r="H22" s="7" t="str">
        <f>IF(COUNTIF($C$5:C22,C22)=1,IF(C22&lt;&gt;C21,C22,""),"")</f>
        <v/>
      </c>
      <c r="I22" s="7" t="str">
        <f t="shared" si="0"/>
        <v/>
      </c>
      <c r="J22" s="4"/>
    </row>
    <row r="23" spans="2:10" ht="16" thickBot="1" x14ac:dyDescent="0.4">
      <c r="B23" s="4"/>
      <c r="C23" s="8" t="s">
        <v>11</v>
      </c>
      <c r="D23" s="14"/>
      <c r="E23" s="14"/>
      <c r="F23" s="14"/>
      <c r="G23" s="14"/>
      <c r="H23" s="7" t="str">
        <f>IF(COUNTIF($C$5:C23,C23)=1,IF(C23&lt;&gt;C22,C23,""),"")</f>
        <v>A2</v>
      </c>
      <c r="I23" s="7">
        <f t="shared" si="0"/>
        <v>0</v>
      </c>
      <c r="J23" s="4"/>
    </row>
    <row r="24" spans="2:10" ht="16" thickBot="1" x14ac:dyDescent="0.4">
      <c r="B24" s="4"/>
      <c r="C24" s="8" t="s">
        <v>14</v>
      </c>
      <c r="D24" s="14"/>
      <c r="E24" s="14"/>
      <c r="F24" s="14"/>
      <c r="G24" s="14"/>
      <c r="H24" s="7" t="str">
        <f>IF(COUNTIF($C$5:C24,C24)=1,IF(C24&lt;&gt;C23,C24,""),"")</f>
        <v/>
      </c>
      <c r="I24" s="7" t="str">
        <f t="shared" si="0"/>
        <v/>
      </c>
      <c r="J24" s="4"/>
    </row>
    <row r="25" spans="2:10" ht="16" thickBot="1" x14ac:dyDescent="0.4">
      <c r="B25" s="4"/>
      <c r="C25" s="8" t="s">
        <v>15</v>
      </c>
      <c r="D25" s="14"/>
      <c r="E25" s="16">
        <v>15</v>
      </c>
      <c r="F25" s="14"/>
      <c r="G25" s="14"/>
      <c r="H25" s="7" t="str">
        <f>IF(COUNTIF($C$5:C25,C25)=1,IF(C25&lt;&gt;C24,C25,""),"")</f>
        <v/>
      </c>
      <c r="I25" s="7" t="str">
        <f t="shared" si="0"/>
        <v/>
      </c>
      <c r="J25" s="4"/>
    </row>
    <row r="26" spans="2:10" ht="15.5" x14ac:dyDescent="0.35">
      <c r="B26" s="4"/>
      <c r="C26" s="8" t="s">
        <v>12</v>
      </c>
      <c r="D26" s="14"/>
      <c r="E26" s="14"/>
      <c r="F26" s="14"/>
      <c r="G26" s="14"/>
      <c r="H26" s="7" t="str">
        <f>IF(COUNTIF($C$5:C26,C26)=1,IF(C26&lt;&gt;C25,C26,""),"")</f>
        <v/>
      </c>
      <c r="I26" s="7" t="str">
        <f t="shared" si="0"/>
        <v/>
      </c>
      <c r="J26" s="4"/>
    </row>
  </sheetData>
  <mergeCells count="7">
    <mergeCell ref="D3:E3"/>
    <mergeCell ref="F3:G3"/>
    <mergeCell ref="I3:I4"/>
    <mergeCell ref="J3:J4"/>
    <mergeCell ref="B3:B4"/>
    <mergeCell ref="C3:C4"/>
    <mergeCell ref="H3:H4"/>
  </mergeCells>
  <dataValidations count="1">
    <dataValidation type="custom" allowBlank="1" showInputMessage="1" showErrorMessage="1" sqref="H5:I26">
      <formula1>CHAR(156)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2016-11-13T11:38:17Z</dcterms:modified>
</cp:coreProperties>
</file>